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30" windowWidth="20730" windowHeight="1080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Лист1!$A$1:$E$123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C84" i="1" l="1"/>
  <c r="E63" i="1" l="1"/>
  <c r="E26" i="1" l="1"/>
  <c r="E27" i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D14" i="1"/>
  <c r="E16" i="1"/>
  <c r="G123" i="5" l="1"/>
  <c r="E66" i="1"/>
  <c r="E55" i="1" l="1"/>
  <c r="E37" i="1" l="1"/>
  <c r="E38" i="1"/>
  <c r="E39" i="1"/>
  <c r="E40" i="1"/>
  <c r="E41" i="1"/>
  <c r="E12" i="1"/>
  <c r="E13" i="1"/>
  <c r="E68" i="1"/>
  <c r="E25" i="1"/>
  <c r="E30" i="1" l="1"/>
  <c r="E29" i="1" l="1"/>
  <c r="C110" i="1" l="1"/>
  <c r="D110" i="1"/>
  <c r="E94" i="1" l="1"/>
  <c r="D93" i="1"/>
  <c r="C93" i="1"/>
  <c r="E93" i="1" l="1"/>
  <c r="D67" i="1"/>
  <c r="E48" i="1" l="1"/>
  <c r="C4" i="1" l="1"/>
  <c r="D4" i="1"/>
  <c r="E65" i="1" l="1"/>
  <c r="E49" i="1"/>
  <c r="E61" i="1" l="1"/>
  <c r="E22" i="1"/>
  <c r="D95" i="1" l="1"/>
  <c r="C95" i="1"/>
  <c r="E99" i="1"/>
  <c r="D84" i="1"/>
  <c r="D89" i="1" l="1"/>
  <c r="C89" i="1"/>
  <c r="E92" i="1"/>
  <c r="E64" i="1" l="1"/>
  <c r="E106" i="1" l="1"/>
  <c r="E20" i="1" l="1"/>
  <c r="E54" i="1" l="1"/>
  <c r="E10" i="1" l="1"/>
  <c r="E11" i="1" l="1"/>
  <c r="E76" i="1" l="1"/>
  <c r="E9" i="1"/>
  <c r="E50" i="1" l="1"/>
  <c r="E52" i="1"/>
  <c r="E53" i="1"/>
  <c r="E57" i="1" l="1"/>
  <c r="D114" i="1" l="1"/>
  <c r="C114" i="1"/>
  <c r="E116" i="1"/>
  <c r="E115" i="1"/>
  <c r="E113" i="1"/>
  <c r="D112" i="1"/>
  <c r="C112" i="1"/>
  <c r="E111" i="1"/>
  <c r="E109" i="1"/>
  <c r="E108" i="1"/>
  <c r="E107" i="1"/>
  <c r="D105" i="1"/>
  <c r="C105" i="1"/>
  <c r="E104" i="1"/>
  <c r="E103" i="1"/>
  <c r="D102" i="1"/>
  <c r="C102" i="1"/>
  <c r="E101" i="1"/>
  <c r="E100" i="1"/>
  <c r="E98" i="1"/>
  <c r="E97" i="1"/>
  <c r="E96" i="1"/>
  <c r="E91" i="1"/>
  <c r="E90" i="1"/>
  <c r="E88" i="1"/>
  <c r="E87" i="1"/>
  <c r="E85" i="1"/>
  <c r="E83" i="1"/>
  <c r="E82" i="1"/>
  <c r="D81" i="1"/>
  <c r="C81" i="1"/>
  <c r="E80" i="1"/>
  <c r="E79" i="1"/>
  <c r="E78" i="1"/>
  <c r="E77" i="1"/>
  <c r="E75" i="1"/>
  <c r="E74" i="1"/>
  <c r="E73" i="1"/>
  <c r="D72" i="1"/>
  <c r="C72" i="1"/>
  <c r="C67" i="1"/>
  <c r="E62" i="1"/>
  <c r="E60" i="1"/>
  <c r="E59" i="1"/>
  <c r="E46" i="1"/>
  <c r="E34" i="1"/>
  <c r="E32" i="1"/>
  <c r="E24" i="1"/>
  <c r="E17" i="1"/>
  <c r="C14" i="1"/>
  <c r="E8" i="1"/>
  <c r="E6" i="1"/>
  <c r="E5" i="1"/>
  <c r="C117" i="1" l="1"/>
  <c r="D117" i="1"/>
  <c r="E112" i="1"/>
  <c r="E114" i="1"/>
  <c r="E105" i="1"/>
  <c r="E110" i="1"/>
  <c r="E81" i="1"/>
  <c r="E89" i="1"/>
  <c r="E95" i="1"/>
  <c r="E72" i="1"/>
  <c r="E102" i="1"/>
  <c r="E84" i="1"/>
  <c r="E4" i="1"/>
  <c r="D45" i="1"/>
  <c r="D70" i="1" s="1"/>
  <c r="E67" i="1"/>
  <c r="C45" i="1"/>
  <c r="C70" i="1" s="1"/>
  <c r="E14" i="1"/>
  <c r="D118" i="1" l="1"/>
  <c r="C118" i="1"/>
  <c r="C124" i="1"/>
  <c r="D124" i="1"/>
  <c r="E117" i="1"/>
  <c r="E70" i="1"/>
  <c r="E45" i="1"/>
</calcChain>
</file>

<file path=xl/sharedStrings.xml><?xml version="1.0" encoding="utf-8"?>
<sst xmlns="http://schemas.openxmlformats.org/spreadsheetml/2006/main" count="654" uniqueCount="340">
  <si>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</si>
  <si>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</si>
  <si>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</si>
  <si>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</si>
  <si>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</si>
  <si>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</si>
  <si>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</si>
  <si>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</si>
  <si>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</si>
  <si>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</si>
  <si>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</si>
  <si>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</si>
  <si>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</si>
  <si>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</si>
  <si>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</si>
  <si>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</si>
  <si>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</si>
  <si>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</si>
  <si>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</si>
  <si>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</si>
  <si>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</si>
  <si>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</si>
  <si>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</si>
  <si>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</si>
  <si>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</si>
  <si>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</si>
  <si>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</si>
  <si>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</si>
  <si>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</si>
  <si>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</si>
  <si>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</si>
  <si>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</si>
  <si>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</si>
  <si>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</si>
  <si>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</si>
  <si>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</si>
  <si>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</si>
  <si>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</si>
  <si>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</si>
  <si>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</si>
  <si>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</si>
  <si>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</si>
  <si>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</si>
  <si>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</si>
  <si>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</si>
  <si>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</si>
  <si>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</si>
  <si>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</si>
  <si>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</si>
  <si>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</si>
  <si>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</si>
  <si>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</si>
  <si>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</si>
  <si>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</si>
  <si>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</si>
  <si>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</si>
  <si>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</si>
  <si>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</si>
  <si>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</si>
  <si>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</si>
  <si>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</si>
  <si>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</si>
  <si>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</si>
  <si>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</si>
  <si>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</si>
  <si>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</si>
  <si>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</si>
  <si>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</si>
  <si>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</si>
  <si>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</si>
  <si>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</si>
  <si>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</si>
  <si>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</si>
  <si>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</si>
  <si>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</si>
  <si>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</si>
  <si>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</si>
  <si>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</si>
  <si>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</si>
  <si>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</si>
  <si>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</si>
  <si>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</si>
  <si>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</si>
  <si>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</si>
  <si>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</si>
  <si>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</si>
  <si>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</si>
  <si>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</si>
  <si>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</si>
  <si>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</si>
  <si>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</si>
  <si>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</si>
  <si>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</si>
  <si>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</si>
  <si>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</si>
  <si>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</si>
  <si>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</si>
  <si>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</si>
  <si>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</si>
  <si>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</si>
  <si>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</si>
  <si>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</si>
  <si>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</si>
  <si>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</si>
  <si>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</si>
  <si>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</si>
  <si>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</si>
  <si>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</si>
  <si>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</si>
  <si>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</si>
  <si>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</si>
  <si>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</si>
  <si>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</si>
  <si>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</si>
  <si>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</si>
  <si>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</si>
  <si>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</si>
  <si>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</si>
  <si>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</si>
  <si>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</si>
  <si>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</si>
  <si>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</si>
  <si>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</si>
  <si>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</si>
  <si>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</si>
  <si>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</si>
  <si>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</si>
  <si>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</si>
  <si>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</si>
  <si>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</si>
  <si>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</si>
  <si>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</si>
  <si>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</si>
  <si>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</si>
  <si>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</si>
  <si>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</si>
  <si>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</si>
  <si>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</si>
  <si>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</si>
  <si>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</si>
  <si>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</si>
  <si>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</si>
  <si>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</si>
  <si>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</si>
  <si>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</si>
  <si>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</si>
  <si>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</si>
  <si>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</si>
  <si>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</si>
  <si>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</si>
  <si>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</si>
  <si>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</si>
  <si>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</si>
  <si>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</si>
  <si>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</si>
  <si>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</si>
  <si>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</si>
  <si>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</si>
  <si>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</si>
  <si>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</si>
  <si>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</si>
  <si>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</si>
  <si>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</si>
  <si>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</si>
  <si>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</si>
  <si>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</si>
  <si>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</si>
  <si>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</si>
  <si>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</si>
  <si>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</si>
  <si>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</si>
  <si>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</si>
  <si>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</si>
  <si>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</si>
  <si>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</si>
  <si>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</si>
  <si>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</si>
  <si>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</si>
  <si>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</si>
  <si>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</si>
  <si>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</si>
  <si>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</si>
  <si>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</si>
  <si>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</si>
  <si>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</si>
  <si>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</si>
  <si>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</si>
  <si>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</si>
  <si>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</si>
  <si>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</si>
  <si>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</si>
  <si>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</si>
  <si>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</si>
  <si>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</si>
  <si>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</si>
  <si>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</si>
  <si>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</si>
  <si>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</si>
  <si>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</si>
  <si>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</si>
  <si>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</si>
  <si>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</si>
  <si>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</si>
  <si>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</si>
  <si>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</si>
  <si>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</si>
  <si>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</si>
  <si>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</si>
  <si>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</si>
  <si>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</si>
  <si>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</si>
  <si>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</si>
  <si>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</si>
  <si>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</si>
  <si>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</si>
  <si>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</si>
  <si>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</si>
  <si>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</si>
  <si>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</si>
  <si>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</si>
  <si>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</si>
  <si>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</si>
  <si>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</si>
  <si>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</si>
  <si>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</si>
  <si>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</si>
  <si>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</si>
  <si>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</si>
  <si>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</si>
  <si>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</si>
  <si>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</si>
  <si>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</si>
  <si>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</si>
  <si>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</si>
  <si>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</si>
  <si>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</si>
  <si>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</si>
  <si>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</si>
  <si>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</si>
  <si>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</si>
  <si>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</si>
  <si>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</si>
  <si>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</si>
  <si>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</si>
  <si>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</si>
  <si>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</si>
  <si>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</si>
  <si>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</si>
  <si>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</si>
  <si>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</si>
  <si>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</si>
  <si>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</si>
  <si>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</si>
  <si>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</si>
  <si>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</si>
  <si>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</si>
  <si>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</si>
  <si>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</si>
  <si>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</si>
  <si>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</si>
  <si>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</si>
  <si>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</si>
  <si>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</si>
  <si>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</si>
  <si>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</si>
  <si>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</si>
  <si>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</si>
  <si>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</si>
  <si>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</si>
  <si>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</si>
  <si>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</si>
  <si>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</si>
  <si>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</si>
  <si>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</si>
  <si>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</si>
  <si>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</si>
  <si>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</si>
  <si>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</si>
  <si>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</si>
  <si>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</si>
  <si>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</si>
  <si>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</si>
  <si>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</si>
  <si>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</si>
  <si>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</si>
  <si>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</si>
  <si>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</si>
  <si>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</si>
  <si>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</si>
  <si>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</si>
  <si>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</si>
  <si>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</si>
  <si>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</si>
  <si>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</si>
  <si>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</si>
  <si>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</si>
  <si>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</si>
  <si>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</si>
  <si>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</si>
  <si>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</si>
  <si>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</si>
  <si>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</si>
  <si>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</si>
  <si>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</si>
  <si>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</si>
  <si>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</si>
  <si>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</si>
  <si>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</si>
  <si>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</si>
  <si>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</si>
  <si>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</si>
  <si>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</si>
  <si>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</si>
  <si>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</si>
  <si>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</si>
  <si>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</si>
  <si>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</si>
  <si>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</si>
  <si>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</si>
  <si>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</si>
  <si>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</si>
  <si>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</si>
  <si>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</si>
  <si>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</si>
  <si>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</si>
  <si>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</si>
  <si>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</si>
  <si>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</si>
  <si>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</si>
  <si>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</si>
  <si>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</si>
  <si>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</si>
  <si>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</si>
  <si>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</si>
  <si>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</si>
  <si>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Справка об исполнении районного бюджета на 01.03.2023 года</t>
  </si>
  <si>
    <t>Исполнено на 01.03.2023 год</t>
  </si>
  <si>
    <t>00011715030050000150</t>
  </si>
  <si>
    <t>00011201042010000120</t>
  </si>
  <si>
    <t>Аплата за размещение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</si>
</sst>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tabSelected="1" view="pageBreakPreview" topLeftCell="A82" zoomScale="80" zoomScaleNormal="90" zoomScaleSheetLayoutView="80" workbookViewId="0">
      <selection activeCell="A69" sqref="A69:XFD69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0" t="s">
        <v>335</v>
      </c>
      <c r="B1" s="81"/>
      <c r="C1" s="81"/>
      <c r="D1" s="81"/>
      <c r="E1" s="81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336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-1370.2</v>
      </c>
      <c r="E4" s="53">
        <f t="shared" ref="E4:E41" si="0">D4/C4*100</f>
        <v>-0.67266313136420719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2128.9</v>
      </c>
      <c r="E5" s="53">
        <f t="shared" si="0"/>
        <v>1.4054547939218651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-3337.4</v>
      </c>
      <c r="E6" s="53">
        <f t="shared" si="0"/>
        <v>-8.0537852114800348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-242.2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0.2</v>
      </c>
      <c r="E8" s="53">
        <f t="shared" si="0"/>
        <v>8.2953131480713399E-2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-446.9</v>
      </c>
      <c r="E9" s="53">
        <f t="shared" si="0"/>
        <v>-7.7755545889517181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527.20000000000005</v>
      </c>
      <c r="E11" s="53">
        <f>D11/C11*100</f>
        <v>10.992035361327719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13682.400000000001</v>
      </c>
      <c r="D14" s="54">
        <f>SUM(D15:D44)</f>
        <v>1992.7000000000003</v>
      </c>
      <c r="E14" s="53">
        <f t="shared" si="0"/>
        <v>14.563965386189558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804.4</v>
      </c>
      <c r="E16" s="53">
        <f>D16/C16*100</f>
        <v>15.457340507302074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348.3</v>
      </c>
      <c r="E17" s="53">
        <f>D17/C17*100</f>
        <v>9.951428571428572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3.3</v>
      </c>
      <c r="E20" s="53">
        <f t="shared" si="0"/>
        <v>7.6388888888888884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32.200000000000003</v>
      </c>
      <c r="E22" s="53">
        <f t="shared" ref="E22" si="3">D22/C22*100</f>
        <v>84.514435695538054</v>
      </c>
      <c r="F22" s="22"/>
    </row>
    <row r="23" spans="1:6" x14ac:dyDescent="0.3">
      <c r="A23" s="16" t="s">
        <v>339</v>
      </c>
      <c r="B23" s="17" t="s">
        <v>338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72.5</v>
      </c>
      <c r="E24" s="53">
        <f t="shared" si="0"/>
        <v>17.46987951807229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50.5</v>
      </c>
      <c r="E25" s="53">
        <f t="shared" si="0"/>
        <v>25.25</v>
      </c>
      <c r="F25" s="22"/>
    </row>
    <row r="26" spans="1:6" ht="24.75" hidden="1" customHeight="1" x14ac:dyDescent="0.3">
      <c r="A26" s="16" t="s">
        <v>25</v>
      </c>
      <c r="B26" s="17" t="s">
        <v>211</v>
      </c>
      <c r="C26" s="18"/>
      <c r="D26" s="20"/>
      <c r="E26" s="53" t="e">
        <f t="shared" si="0"/>
        <v>#DIV/0!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0"/>
        <v>#DIV/0!</v>
      </c>
      <c r="F27" s="22"/>
    </row>
    <row r="28" spans="1:6" ht="36" hidden="1" customHeight="1" x14ac:dyDescent="0.3">
      <c r="A28" s="16" t="s">
        <v>223</v>
      </c>
      <c r="B28" s="17" t="s">
        <v>131</v>
      </c>
      <c r="C28" s="18"/>
      <c r="D28" s="20"/>
      <c r="E28" s="53">
        <v>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1</v>
      </c>
      <c r="E29" s="53">
        <f t="shared" ref="E29:E30" si="4">D29/C29*100</f>
        <v>100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51.8</v>
      </c>
      <c r="E30" s="53">
        <f t="shared" si="4"/>
        <v>4.3347280334728033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92.4</v>
      </c>
      <c r="E32" s="53">
        <f t="shared" si="0"/>
        <v>9.782953943885655</v>
      </c>
      <c r="F32" s="22"/>
    </row>
    <row r="33" spans="1:6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22"/>
    </row>
    <row r="34" spans="1:6" x14ac:dyDescent="0.3">
      <c r="A34" s="16" t="s">
        <v>149</v>
      </c>
      <c r="B34" s="17" t="s">
        <v>150</v>
      </c>
      <c r="C34" s="18">
        <v>1688.6</v>
      </c>
      <c r="D34" s="18">
        <v>141.9</v>
      </c>
      <c r="E34" s="53">
        <f t="shared" si="0"/>
        <v>8.4034111097950976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58.5</v>
      </c>
      <c r="E35" s="53"/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454.6</v>
      </c>
      <c r="E36" s="53"/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168</v>
      </c>
      <c r="B42" s="17" t="s">
        <v>36</v>
      </c>
      <c r="C42" s="18">
        <v>0</v>
      </c>
      <c r="D42" s="24">
        <v>22.7</v>
      </c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450</v>
      </c>
      <c r="D43" s="24">
        <v>84.4</v>
      </c>
      <c r="E43" s="53">
        <f>D43/C43*100</f>
        <v>18.755555555555556</v>
      </c>
      <c r="F43" s="22"/>
    </row>
    <row r="44" spans="1:6" ht="22.5" customHeight="1" x14ac:dyDescent="0.3">
      <c r="A44" s="16" t="s">
        <v>228</v>
      </c>
      <c r="B44" s="17" t="s">
        <v>337</v>
      </c>
      <c r="C44" s="18"/>
      <c r="D44" s="24">
        <v>-220.1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217380.2</v>
      </c>
      <c r="D45" s="55">
        <f>D14+D4</f>
        <v>622.50000000000023</v>
      </c>
      <c r="E45" s="53">
        <f t="shared" ref="E45:E63" si="5">D45/C45*100</f>
        <v>0.28636462750517305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115133.9</v>
      </c>
      <c r="D46" s="18">
        <v>28783.5</v>
      </c>
      <c r="E46" s="53">
        <f t="shared" si="5"/>
        <v>25.000021713847964</v>
      </c>
      <c r="F46" s="19"/>
    </row>
    <row r="47" spans="1:6" x14ac:dyDescent="0.3">
      <c r="A47" s="16" t="s">
        <v>39</v>
      </c>
      <c r="B47" s="17" t="s">
        <v>172</v>
      </c>
      <c r="C47" s="18">
        <v>42985.8</v>
      </c>
      <c r="D47" s="18">
        <v>8216</v>
      </c>
      <c r="E47" s="53"/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19890.3</v>
      </c>
      <c r="D49" s="18">
        <v>14.9</v>
      </c>
      <c r="E49" s="53">
        <f t="shared" si="5"/>
        <v>7.4910886210866612E-2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x14ac:dyDescent="0.3">
      <c r="A51" s="16" t="s">
        <v>170</v>
      </c>
      <c r="B51" s="17" t="s">
        <v>151</v>
      </c>
      <c r="C51" s="18"/>
      <c r="D51" s="18"/>
      <c r="E51" s="53"/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750.8</v>
      </c>
      <c r="D54" s="23"/>
      <c r="E54" s="53">
        <f t="shared" si="5"/>
        <v>0</v>
      </c>
      <c r="F54" s="19"/>
    </row>
    <row r="55" spans="1:6" x14ac:dyDescent="0.3">
      <c r="A55" s="16" t="s">
        <v>137</v>
      </c>
      <c r="B55" s="17" t="s">
        <v>160</v>
      </c>
      <c r="C55" s="18">
        <v>136.69999999999999</v>
      </c>
      <c r="D55" s="23"/>
      <c r="E55" s="53">
        <f t="shared" si="5"/>
        <v>0</v>
      </c>
      <c r="F55" s="19"/>
    </row>
    <row r="56" spans="1:6" x14ac:dyDescent="0.3">
      <c r="A56" s="16" t="s">
        <v>217</v>
      </c>
      <c r="B56" s="17" t="s">
        <v>222</v>
      </c>
      <c r="C56" s="18">
        <v>102049.60000000001</v>
      </c>
      <c r="D56" s="23"/>
      <c r="E56" s="53">
        <v>0</v>
      </c>
      <c r="F56" s="19"/>
    </row>
    <row r="57" spans="1:6" x14ac:dyDescent="0.3">
      <c r="A57" s="16" t="s">
        <v>40</v>
      </c>
      <c r="B57" s="17" t="s">
        <v>159</v>
      </c>
      <c r="C57" s="18">
        <v>221575.3</v>
      </c>
      <c r="D57" s="23">
        <v>13693.8</v>
      </c>
      <c r="E57" s="53">
        <f t="shared" ref="E57" si="7">D57/C57*100</f>
        <v>6.1802014935780294</v>
      </c>
      <c r="F57" s="19"/>
    </row>
    <row r="58" spans="1:6" hidden="1" x14ac:dyDescent="0.3">
      <c r="A58" s="16" t="s">
        <v>41</v>
      </c>
      <c r="B58" s="17" t="s">
        <v>158</v>
      </c>
      <c r="C58" s="18"/>
      <c r="D58" s="20"/>
      <c r="E58" s="53"/>
      <c r="F58" s="19"/>
    </row>
    <row r="59" spans="1:6" x14ac:dyDescent="0.3">
      <c r="A59" s="16" t="s">
        <v>42</v>
      </c>
      <c r="B59" s="17" t="s">
        <v>157</v>
      </c>
      <c r="C59" s="18">
        <v>199398</v>
      </c>
      <c r="D59" s="18">
        <v>31334.3</v>
      </c>
      <c r="E59" s="53">
        <f t="shared" si="5"/>
        <v>15.714450495992939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0.9</v>
      </c>
      <c r="D60" s="23">
        <v>0.9</v>
      </c>
      <c r="E60" s="53">
        <f t="shared" si="5"/>
        <v>100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8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873744.9</v>
      </c>
      <c r="D62" s="18">
        <v>99224</v>
      </c>
      <c r="E62" s="53">
        <f t="shared" si="5"/>
        <v>11.356175011722529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11083.4</v>
      </c>
      <c r="D63" s="18">
        <v>1699.2</v>
      </c>
      <c r="E63" s="53">
        <f t="shared" si="5"/>
        <v>15.331035602793367</v>
      </c>
      <c r="F63" s="19"/>
    </row>
    <row r="64" spans="1:6" ht="38.25" customHeight="1" x14ac:dyDescent="0.3">
      <c r="A64" s="33" t="s">
        <v>333</v>
      </c>
      <c r="B64" s="17" t="s">
        <v>334</v>
      </c>
      <c r="C64" s="23">
        <v>5043.5</v>
      </c>
      <c r="D64" s="18">
        <v>435.7</v>
      </c>
      <c r="E64" s="53">
        <f t="shared" ref="E64:E66" si="9">D64/C64*100</f>
        <v>8.6388420739565781</v>
      </c>
      <c r="F64" s="19"/>
    </row>
    <row r="65" spans="1:6" ht="38.25" customHeight="1" x14ac:dyDescent="0.3">
      <c r="A65" s="33" t="s">
        <v>198</v>
      </c>
      <c r="B65" s="17" t="s">
        <v>176</v>
      </c>
      <c r="C65" s="23">
        <v>31052.7</v>
      </c>
      <c r="D65" s="18">
        <v>2745.3</v>
      </c>
      <c r="E65" s="53">
        <f t="shared" si="9"/>
        <v>8.8407771304910696</v>
      </c>
      <c r="F65" s="19"/>
    </row>
    <row r="66" spans="1:6" ht="38.25" hidden="1" customHeight="1" x14ac:dyDescent="0.3">
      <c r="A66" s="33" t="s">
        <v>142</v>
      </c>
      <c r="B66" s="17" t="s">
        <v>175</v>
      </c>
      <c r="C66" s="23"/>
      <c r="D66" s="18"/>
      <c r="E66" s="53" t="e">
        <f t="shared" si="9"/>
        <v>#DIV/0!</v>
      </c>
      <c r="F66" s="19"/>
    </row>
    <row r="67" spans="1:6" ht="21" customHeight="1" x14ac:dyDescent="0.3">
      <c r="A67" s="27" t="s">
        <v>46</v>
      </c>
      <c r="B67" s="34" t="s">
        <v>47</v>
      </c>
      <c r="C67" s="54">
        <f>SUM(C46:C66)</f>
        <v>1622845.7999999998</v>
      </c>
      <c r="D67" s="54">
        <f>SUM(D46:D66)</f>
        <v>186147.6</v>
      </c>
      <c r="E67" s="53">
        <f>D67/C67*100</f>
        <v>11.470442847989625</v>
      </c>
      <c r="F67" s="35"/>
    </row>
    <row r="68" spans="1:6" ht="25.5" hidden="1" customHeight="1" x14ac:dyDescent="0.3">
      <c r="A68" s="27" t="s">
        <v>48</v>
      </c>
      <c r="B68" s="34" t="s">
        <v>166</v>
      </c>
      <c r="C68" s="23"/>
      <c r="D68" s="23"/>
      <c r="E68" s="53" t="e">
        <f t="shared" ref="E68" si="10">D68/C68*100</f>
        <v>#DIV/0!</v>
      </c>
      <c r="F68" s="35"/>
    </row>
    <row r="69" spans="1:6" ht="37.5" hidden="1" x14ac:dyDescent="0.3">
      <c r="A69" s="36" t="s">
        <v>49</v>
      </c>
      <c r="B69" s="34" t="s">
        <v>162</v>
      </c>
      <c r="C69" s="23">
        <v>0</v>
      </c>
      <c r="D69" s="18"/>
      <c r="E69" s="53"/>
      <c r="F69" s="35"/>
    </row>
    <row r="70" spans="1:6" x14ac:dyDescent="0.3">
      <c r="A70" s="27" t="s">
        <v>50</v>
      </c>
      <c r="B70" s="34"/>
      <c r="C70" s="52">
        <f>C45+C67+C68+C69</f>
        <v>1840225.9999999998</v>
      </c>
      <c r="D70" s="52">
        <f>D45+D67+D68+D69</f>
        <v>186770.1</v>
      </c>
      <c r="E70" s="53">
        <f>D70/C70*100</f>
        <v>10.149302313954918</v>
      </c>
      <c r="F70" s="35"/>
    </row>
    <row r="71" spans="1:6" ht="42.75" customHeight="1" x14ac:dyDescent="0.25">
      <c r="A71" s="82" t="s">
        <v>122</v>
      </c>
      <c r="B71" s="83"/>
      <c r="C71" s="83"/>
      <c r="D71" s="83"/>
      <c r="E71" s="84"/>
    </row>
    <row r="72" spans="1:6" ht="19.5" customHeight="1" x14ac:dyDescent="0.25">
      <c r="A72" s="41" t="s">
        <v>51</v>
      </c>
      <c r="B72" s="42" t="s">
        <v>82</v>
      </c>
      <c r="C72" s="40">
        <f>SUM(C73:C80)</f>
        <v>127126.09999999999</v>
      </c>
      <c r="D72" s="40">
        <f>SUM(D73:D80)</f>
        <v>14811.3</v>
      </c>
      <c r="E72" s="43">
        <f>IF(C72=0," ",D72/C72*100)</f>
        <v>11.65087263748357</v>
      </c>
    </row>
    <row r="73" spans="1:6" ht="28.5" customHeight="1" x14ac:dyDescent="0.25">
      <c r="A73" s="44" t="s">
        <v>186</v>
      </c>
      <c r="B73" s="42" t="s">
        <v>83</v>
      </c>
      <c r="C73" s="45">
        <v>4309.5</v>
      </c>
      <c r="D73" s="45">
        <v>577.70000000000005</v>
      </c>
      <c r="E73" s="46">
        <f>IF(C73=0," ",D73/C73*100)</f>
        <v>13.405267432416753</v>
      </c>
    </row>
    <row r="74" spans="1:6" ht="22.5" customHeight="1" x14ac:dyDescent="0.25">
      <c r="A74" s="44" t="s">
        <v>187</v>
      </c>
      <c r="B74" s="42" t="s">
        <v>84</v>
      </c>
      <c r="C74" s="45">
        <v>5408.9</v>
      </c>
      <c r="D74" s="45">
        <v>806.5</v>
      </c>
      <c r="E74" s="46">
        <f>IF(C74=0," ",D74/C74*100)</f>
        <v>14.910610290447227</v>
      </c>
    </row>
    <row r="75" spans="1:6" ht="37.5" x14ac:dyDescent="0.25">
      <c r="A75" s="44" t="s">
        <v>188</v>
      </c>
      <c r="B75" s="42" t="s">
        <v>85</v>
      </c>
      <c r="C75" s="45">
        <v>69453</v>
      </c>
      <c r="D75" s="47">
        <v>8010.4</v>
      </c>
      <c r="E75" s="46">
        <f>IF(C75=0," ",D75/C75*100)</f>
        <v>11.533555066015866</v>
      </c>
    </row>
    <row r="76" spans="1:6" x14ac:dyDescent="0.25">
      <c r="A76" s="44" t="s">
        <v>52</v>
      </c>
      <c r="B76" s="42" t="s">
        <v>86</v>
      </c>
      <c r="C76" s="45">
        <v>0.9</v>
      </c>
      <c r="D76" s="45"/>
      <c r="E76" s="46">
        <f>IF(C76=0," ",D76/C76*100)</f>
        <v>0</v>
      </c>
    </row>
    <row r="77" spans="1:6" x14ac:dyDescent="0.25">
      <c r="A77" s="44" t="s">
        <v>189</v>
      </c>
      <c r="B77" s="42" t="s">
        <v>87</v>
      </c>
      <c r="C77" s="45">
        <v>30714.3</v>
      </c>
      <c r="D77" s="45">
        <v>3298.4</v>
      </c>
      <c r="E77" s="46">
        <f t="shared" ref="E77:E117" si="11">IF(C77=0," ",D77/C77*100)</f>
        <v>10.738971749315466</v>
      </c>
    </row>
    <row r="78" spans="1:6" x14ac:dyDescent="0.25">
      <c r="A78" s="44" t="s">
        <v>53</v>
      </c>
      <c r="B78" s="42" t="s">
        <v>88</v>
      </c>
      <c r="C78" s="45">
        <v>1399.4</v>
      </c>
      <c r="D78" s="45"/>
      <c r="E78" s="46">
        <f t="shared" si="11"/>
        <v>0</v>
      </c>
    </row>
    <row r="79" spans="1:6" x14ac:dyDescent="0.25">
      <c r="A79" s="44" t="s">
        <v>54</v>
      </c>
      <c r="B79" s="42" t="s">
        <v>89</v>
      </c>
      <c r="C79" s="45">
        <v>1000</v>
      </c>
      <c r="D79" s="45"/>
      <c r="E79" s="46">
        <f t="shared" si="11"/>
        <v>0</v>
      </c>
    </row>
    <row r="80" spans="1:6" x14ac:dyDescent="0.25">
      <c r="A80" s="44" t="s">
        <v>55</v>
      </c>
      <c r="B80" s="42" t="s">
        <v>90</v>
      </c>
      <c r="C80" s="45">
        <v>14840.1</v>
      </c>
      <c r="D80" s="47">
        <v>2118.3000000000002</v>
      </c>
      <c r="E80" s="46">
        <f t="shared" si="11"/>
        <v>14.274162573028484</v>
      </c>
    </row>
    <row r="81" spans="1:5" x14ac:dyDescent="0.25">
      <c r="A81" s="41" t="s">
        <v>56</v>
      </c>
      <c r="B81" s="42" t="s">
        <v>91</v>
      </c>
      <c r="C81" s="40">
        <f>SUM(C82:C83)</f>
        <v>11911.6</v>
      </c>
      <c r="D81" s="40">
        <f>SUM(D82:D83)</f>
        <v>1258</v>
      </c>
      <c r="E81" s="43">
        <f t="shared" si="11"/>
        <v>10.561133684811445</v>
      </c>
    </row>
    <row r="82" spans="1:5" x14ac:dyDescent="0.25">
      <c r="A82" s="44" t="s">
        <v>215</v>
      </c>
      <c r="B82" s="42" t="s">
        <v>216</v>
      </c>
      <c r="C82" s="45">
        <v>11826.6</v>
      </c>
      <c r="D82" s="45">
        <v>1248</v>
      </c>
      <c r="E82" s="46">
        <f t="shared" si="11"/>
        <v>10.552483384911977</v>
      </c>
    </row>
    <row r="83" spans="1:5" x14ac:dyDescent="0.25">
      <c r="A83" s="44" t="s">
        <v>57</v>
      </c>
      <c r="B83" s="42" t="s">
        <v>92</v>
      </c>
      <c r="C83" s="45">
        <v>85</v>
      </c>
      <c r="D83" s="45">
        <v>10</v>
      </c>
      <c r="E83" s="46">
        <f t="shared" si="11"/>
        <v>11.76470588235294</v>
      </c>
    </row>
    <row r="84" spans="1:5" x14ac:dyDescent="0.25">
      <c r="A84" s="41" t="s">
        <v>58</v>
      </c>
      <c r="B84" s="42" t="s">
        <v>93</v>
      </c>
      <c r="C84" s="40">
        <f>C87+C85+C88+C86</f>
        <v>1674.7</v>
      </c>
      <c r="D84" s="40">
        <f>D87+D85+D88+D86</f>
        <v>92.6</v>
      </c>
      <c r="E84" s="43">
        <f t="shared" si="11"/>
        <v>5.529348540037021</v>
      </c>
    </row>
    <row r="85" spans="1:5" x14ac:dyDescent="0.25">
      <c r="A85" s="44" t="s">
        <v>59</v>
      </c>
      <c r="B85" s="42" t="s">
        <v>94</v>
      </c>
      <c r="C85" s="45">
        <v>45</v>
      </c>
      <c r="D85" s="47"/>
      <c r="E85" s="46">
        <f t="shared" si="11"/>
        <v>0</v>
      </c>
    </row>
    <row r="86" spans="1:5" hidden="1" x14ac:dyDescent="0.25">
      <c r="A86" s="44" t="s">
        <v>143</v>
      </c>
      <c r="B86" s="42" t="s">
        <v>144</v>
      </c>
      <c r="C86" s="45"/>
      <c r="D86" s="47">
        <v>0</v>
      </c>
      <c r="E86" s="46"/>
    </row>
    <row r="87" spans="1:5" x14ac:dyDescent="0.25">
      <c r="A87" s="44" t="s">
        <v>60</v>
      </c>
      <c r="B87" s="42" t="s">
        <v>95</v>
      </c>
      <c r="C87" s="45">
        <v>1537.7</v>
      </c>
      <c r="D87" s="47">
        <v>92.6</v>
      </c>
      <c r="E87" s="46">
        <f t="shared" si="11"/>
        <v>6.0219808805358648</v>
      </c>
    </row>
    <row r="88" spans="1:5" x14ac:dyDescent="0.25">
      <c r="A88" s="44" t="s">
        <v>61</v>
      </c>
      <c r="B88" s="42" t="s">
        <v>96</v>
      </c>
      <c r="C88" s="45">
        <v>92</v>
      </c>
      <c r="D88" s="47"/>
      <c r="E88" s="46">
        <f t="shared" si="11"/>
        <v>0</v>
      </c>
    </row>
    <row r="89" spans="1:5" x14ac:dyDescent="0.25">
      <c r="A89" s="41" t="s">
        <v>62</v>
      </c>
      <c r="B89" s="42" t="s">
        <v>97</v>
      </c>
      <c r="C89" s="40">
        <f>C90+C91+C92</f>
        <v>24694.6</v>
      </c>
      <c r="D89" s="40">
        <f>D90+D91+D92</f>
        <v>2159.1</v>
      </c>
      <c r="E89" s="43">
        <f t="shared" si="11"/>
        <v>8.7432070169186797</v>
      </c>
    </row>
    <row r="90" spans="1:5" hidden="1" x14ac:dyDescent="0.25">
      <c r="A90" s="44" t="s">
        <v>63</v>
      </c>
      <c r="B90" s="42" t="s">
        <v>98</v>
      </c>
      <c r="C90" s="45"/>
      <c r="D90" s="47"/>
      <c r="E90" s="46" t="str">
        <f t="shared" si="11"/>
        <v xml:space="preserve"> </v>
      </c>
    </row>
    <row r="91" spans="1:5" hidden="1" x14ac:dyDescent="0.25">
      <c r="A91" s="44" t="s">
        <v>64</v>
      </c>
      <c r="B91" s="42" t="s">
        <v>99</v>
      </c>
      <c r="C91" s="45"/>
      <c r="D91" s="47">
        <v>0</v>
      </c>
      <c r="E91" s="46" t="str">
        <f t="shared" si="11"/>
        <v xml:space="preserve"> </v>
      </c>
    </row>
    <row r="92" spans="1:5" x14ac:dyDescent="0.25">
      <c r="A92" s="44" t="s">
        <v>140</v>
      </c>
      <c r="B92" s="42" t="s">
        <v>141</v>
      </c>
      <c r="C92" s="45">
        <v>24694.6</v>
      </c>
      <c r="D92" s="47">
        <v>2159.1</v>
      </c>
      <c r="E92" s="46">
        <f t="shared" si="11"/>
        <v>8.7432070169186797</v>
      </c>
    </row>
    <row r="93" spans="1:5" x14ac:dyDescent="0.25">
      <c r="A93" s="41" t="s">
        <v>200</v>
      </c>
      <c r="B93" s="42" t="s">
        <v>202</v>
      </c>
      <c r="C93" s="40">
        <f>C94</f>
        <v>36238.199999999997</v>
      </c>
      <c r="D93" s="40">
        <f>D94</f>
        <v>0</v>
      </c>
      <c r="E93" s="46">
        <f t="shared" si="11"/>
        <v>0</v>
      </c>
    </row>
    <row r="94" spans="1:5" x14ac:dyDescent="0.25">
      <c r="A94" s="44" t="s">
        <v>201</v>
      </c>
      <c r="B94" s="42" t="s">
        <v>203</v>
      </c>
      <c r="C94" s="45">
        <v>36238.199999999997</v>
      </c>
      <c r="D94" s="47"/>
      <c r="E94" s="46">
        <f t="shared" si="11"/>
        <v>0</v>
      </c>
    </row>
    <row r="95" spans="1:5" x14ac:dyDescent="0.25">
      <c r="A95" s="41" t="s">
        <v>65</v>
      </c>
      <c r="B95" s="42" t="s">
        <v>100</v>
      </c>
      <c r="C95" s="40">
        <f>C96+C97+C98+C100+C101+C99</f>
        <v>1342095.7000000002</v>
      </c>
      <c r="D95" s="40">
        <f>D96+D97+D98+D100+D101+D99</f>
        <v>123138.50000000001</v>
      </c>
      <c r="E95" s="43">
        <f t="shared" si="11"/>
        <v>9.1750908672161007</v>
      </c>
    </row>
    <row r="96" spans="1:5" x14ac:dyDescent="0.25">
      <c r="A96" s="44" t="s">
        <v>66</v>
      </c>
      <c r="B96" s="42" t="s">
        <v>101</v>
      </c>
      <c r="C96" s="45">
        <v>388772.6</v>
      </c>
      <c r="D96" s="47">
        <v>35718.800000000003</v>
      </c>
      <c r="E96" s="46">
        <f t="shared" si="11"/>
        <v>9.1875816351255217</v>
      </c>
    </row>
    <row r="97" spans="1:5" x14ac:dyDescent="0.25">
      <c r="A97" s="44" t="s">
        <v>67</v>
      </c>
      <c r="B97" s="42" t="s">
        <v>102</v>
      </c>
      <c r="C97" s="45">
        <v>833490</v>
      </c>
      <c r="D97" s="47">
        <v>75273.8</v>
      </c>
      <c r="E97" s="46">
        <f t="shared" si="11"/>
        <v>9.0311581422692537</v>
      </c>
    </row>
    <row r="98" spans="1:5" x14ac:dyDescent="0.25">
      <c r="A98" s="44" t="s">
        <v>181</v>
      </c>
      <c r="B98" s="42" t="s">
        <v>103</v>
      </c>
      <c r="C98" s="45">
        <v>51333.1</v>
      </c>
      <c r="D98" s="47">
        <v>5291.6</v>
      </c>
      <c r="E98" s="46">
        <f t="shared" si="11"/>
        <v>10.308358544486891</v>
      </c>
    </row>
    <row r="99" spans="1:5" x14ac:dyDescent="0.25">
      <c r="A99" s="44" t="s">
        <v>182</v>
      </c>
      <c r="B99" s="42" t="s">
        <v>145</v>
      </c>
      <c r="C99" s="45">
        <v>30</v>
      </c>
      <c r="D99" s="47">
        <v>0</v>
      </c>
      <c r="E99" s="46">
        <f t="shared" si="11"/>
        <v>0</v>
      </c>
    </row>
    <row r="100" spans="1:5" x14ac:dyDescent="0.25">
      <c r="A100" s="44" t="s">
        <v>183</v>
      </c>
      <c r="B100" s="42" t="s">
        <v>104</v>
      </c>
      <c r="C100" s="45">
        <v>212</v>
      </c>
      <c r="D100" s="47"/>
      <c r="E100" s="46">
        <f t="shared" si="11"/>
        <v>0</v>
      </c>
    </row>
    <row r="101" spans="1:5" x14ac:dyDescent="0.25">
      <c r="A101" s="44" t="s">
        <v>68</v>
      </c>
      <c r="B101" s="42" t="s">
        <v>105</v>
      </c>
      <c r="C101" s="47">
        <v>68258</v>
      </c>
      <c r="D101" s="47">
        <v>6854.3</v>
      </c>
      <c r="E101" s="46">
        <f t="shared" si="11"/>
        <v>10.041753347592957</v>
      </c>
    </row>
    <row r="102" spans="1:5" x14ac:dyDescent="0.25">
      <c r="A102" s="41" t="s">
        <v>184</v>
      </c>
      <c r="B102" s="42" t="s">
        <v>106</v>
      </c>
      <c r="C102" s="40">
        <f>C103+C104</f>
        <v>63358.399999999994</v>
      </c>
      <c r="D102" s="40">
        <f>D103+D104</f>
        <v>7204.5</v>
      </c>
      <c r="E102" s="43">
        <f t="shared" si="11"/>
        <v>11.37102578347938</v>
      </c>
    </row>
    <row r="103" spans="1:5" x14ac:dyDescent="0.25">
      <c r="A103" s="44" t="s">
        <v>69</v>
      </c>
      <c r="B103" s="42" t="s">
        <v>107</v>
      </c>
      <c r="C103" s="45">
        <v>40196.699999999997</v>
      </c>
      <c r="D103" s="45">
        <v>4658.8999999999996</v>
      </c>
      <c r="E103" s="46">
        <f t="shared" si="11"/>
        <v>11.590254921423899</v>
      </c>
    </row>
    <row r="104" spans="1:5" x14ac:dyDescent="0.25">
      <c r="A104" s="44" t="s">
        <v>185</v>
      </c>
      <c r="B104" s="42" t="s">
        <v>108</v>
      </c>
      <c r="C104" s="45">
        <v>23161.7</v>
      </c>
      <c r="D104" s="45">
        <v>2545.6</v>
      </c>
      <c r="E104" s="46">
        <f t="shared" si="11"/>
        <v>10.99055768790719</v>
      </c>
    </row>
    <row r="105" spans="1:5" x14ac:dyDescent="0.25">
      <c r="A105" s="41" t="s">
        <v>70</v>
      </c>
      <c r="B105" s="42" t="s">
        <v>109</v>
      </c>
      <c r="C105" s="40">
        <f>C106+C107+C109+C108</f>
        <v>26769.199999999997</v>
      </c>
      <c r="D105" s="40">
        <f>D106+D107+D109+D108</f>
        <v>1713.6000000000001</v>
      </c>
      <c r="E105" s="43">
        <f t="shared" si="11"/>
        <v>6.4013866682605389</v>
      </c>
    </row>
    <row r="106" spans="1:5" x14ac:dyDescent="0.25">
      <c r="A106" s="44" t="s">
        <v>71</v>
      </c>
      <c r="B106" s="42" t="s">
        <v>110</v>
      </c>
      <c r="C106" s="45">
        <v>8685.7999999999993</v>
      </c>
      <c r="D106" s="45">
        <v>697.1</v>
      </c>
      <c r="E106" s="46">
        <f t="shared" si="11"/>
        <v>8.0257431670082209</v>
      </c>
    </row>
    <row r="107" spans="1:5" x14ac:dyDescent="0.25">
      <c r="A107" s="44" t="s">
        <v>72</v>
      </c>
      <c r="B107" s="42" t="s">
        <v>111</v>
      </c>
      <c r="C107" s="45">
        <v>1574.1</v>
      </c>
      <c r="D107" s="47">
        <v>-12.8</v>
      </c>
      <c r="E107" s="46">
        <f t="shared" si="11"/>
        <v>-0.81316307731402071</v>
      </c>
    </row>
    <row r="108" spans="1:5" x14ac:dyDescent="0.25">
      <c r="A108" s="44" t="s">
        <v>73</v>
      </c>
      <c r="B108" s="42" t="s">
        <v>112</v>
      </c>
      <c r="C108" s="45">
        <v>14270.3</v>
      </c>
      <c r="D108" s="45">
        <v>700</v>
      </c>
      <c r="E108" s="46">
        <f t="shared" si="11"/>
        <v>4.9052928109430081</v>
      </c>
    </row>
    <row r="109" spans="1:5" x14ac:dyDescent="0.25">
      <c r="A109" s="44" t="s">
        <v>74</v>
      </c>
      <c r="B109" s="42" t="s">
        <v>113</v>
      </c>
      <c r="C109" s="45">
        <v>2239</v>
      </c>
      <c r="D109" s="45">
        <v>329.3</v>
      </c>
      <c r="E109" s="46">
        <f t="shared" si="11"/>
        <v>14.707458686913801</v>
      </c>
    </row>
    <row r="110" spans="1:5" x14ac:dyDescent="0.25">
      <c r="A110" s="41" t="s">
        <v>75</v>
      </c>
      <c r="B110" s="42" t="s">
        <v>114</v>
      </c>
      <c r="C110" s="40">
        <f>C111</f>
        <v>19544.3</v>
      </c>
      <c r="D110" s="40">
        <f>D111</f>
        <v>2243.9</v>
      </c>
      <c r="E110" s="43">
        <f t="shared" si="11"/>
        <v>11.481096790368548</v>
      </c>
    </row>
    <row r="111" spans="1:5" x14ac:dyDescent="0.25">
      <c r="A111" s="44" t="s">
        <v>76</v>
      </c>
      <c r="B111" s="42" t="s">
        <v>115</v>
      </c>
      <c r="C111" s="45">
        <v>19544.3</v>
      </c>
      <c r="D111" s="45">
        <v>2243.9</v>
      </c>
      <c r="E111" s="46">
        <f t="shared" si="11"/>
        <v>11.481096790368548</v>
      </c>
    </row>
    <row r="112" spans="1:5" hidden="1" x14ac:dyDescent="0.25">
      <c r="A112" s="41" t="s">
        <v>77</v>
      </c>
      <c r="B112" s="42" t="s">
        <v>116</v>
      </c>
      <c r="C112" s="40">
        <f>C113</f>
        <v>0</v>
      </c>
      <c r="D112" s="40">
        <f>D113</f>
        <v>0</v>
      </c>
      <c r="E112" s="43" t="str">
        <f t="shared" si="11"/>
        <v xml:space="preserve"> </v>
      </c>
    </row>
    <row r="113" spans="1:5" hidden="1" x14ac:dyDescent="0.25">
      <c r="A113" s="44" t="s">
        <v>78</v>
      </c>
      <c r="B113" s="42" t="s">
        <v>117</v>
      </c>
      <c r="C113" s="45">
        <v>0</v>
      </c>
      <c r="D113" s="45">
        <v>0</v>
      </c>
      <c r="E113" s="46" t="str">
        <f t="shared" si="11"/>
        <v xml:space="preserve"> </v>
      </c>
    </row>
    <row r="114" spans="1:5" x14ac:dyDescent="0.25">
      <c r="A114" s="41" t="s">
        <v>179</v>
      </c>
      <c r="B114" s="42" t="s">
        <v>118</v>
      </c>
      <c r="C114" s="40">
        <f>C115+C116</f>
        <v>202372.80000000002</v>
      </c>
      <c r="D114" s="40">
        <f>D115+D116</f>
        <v>35429.4</v>
      </c>
      <c r="E114" s="43">
        <f t="shared" si="11"/>
        <v>17.50699698773748</v>
      </c>
    </row>
    <row r="115" spans="1:5" x14ac:dyDescent="0.25">
      <c r="A115" s="44" t="s">
        <v>180</v>
      </c>
      <c r="B115" s="42" t="s">
        <v>119</v>
      </c>
      <c r="C115" s="45">
        <v>190416.6</v>
      </c>
      <c r="D115" s="45">
        <v>31736.7</v>
      </c>
      <c r="E115" s="46">
        <f t="shared" si="11"/>
        <v>16.666981765245257</v>
      </c>
    </row>
    <row r="116" spans="1:5" x14ac:dyDescent="0.25">
      <c r="A116" s="44" t="s">
        <v>79</v>
      </c>
      <c r="B116" s="42" t="s">
        <v>120</v>
      </c>
      <c r="C116" s="45">
        <v>11956.2</v>
      </c>
      <c r="D116" s="45">
        <v>3692.7</v>
      </c>
      <c r="E116" s="46">
        <f t="shared" si="11"/>
        <v>30.885231093491239</v>
      </c>
    </row>
    <row r="117" spans="1:5" x14ac:dyDescent="0.25">
      <c r="A117" s="39" t="s">
        <v>80</v>
      </c>
      <c r="B117" s="48" t="s">
        <v>121</v>
      </c>
      <c r="C117" s="40">
        <f>C72+C81+C84+C89+C95+C102+C105+C110+C114+C112+C93</f>
        <v>1855785.6</v>
      </c>
      <c r="D117" s="40">
        <f>D72+D81+D84+D89+D95+D102+D105+D110+D114+D112+D93</f>
        <v>188050.9</v>
      </c>
      <c r="E117" s="43">
        <f t="shared" si="11"/>
        <v>10.133223363733396</v>
      </c>
    </row>
    <row r="118" spans="1:5" x14ac:dyDescent="0.3">
      <c r="A118" s="49" t="s">
        <v>81</v>
      </c>
      <c r="B118" s="50"/>
      <c r="C118" s="51">
        <f>C70-C117</f>
        <v>-15559.600000000326</v>
      </c>
      <c r="D118" s="51">
        <f>D70-D117</f>
        <v>-1280.7999999999884</v>
      </c>
      <c r="E118" s="43"/>
    </row>
    <row r="121" spans="1:5" x14ac:dyDescent="0.3">
      <c r="A121" s="37" t="s">
        <v>138</v>
      </c>
      <c r="C121" s="56" t="s">
        <v>226</v>
      </c>
    </row>
    <row r="124" spans="1:5" x14ac:dyDescent="0.3">
      <c r="C124" s="6">
        <f>C70-C117</f>
        <v>-15559.600000000326</v>
      </c>
      <c r="D124" s="6">
        <f>D70-D117</f>
        <v>-1280.7999999999884</v>
      </c>
    </row>
  </sheetData>
  <mergeCells count="2">
    <mergeCell ref="A1:E1"/>
    <mergeCell ref="A71:E71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0" t="s">
        <v>227</v>
      </c>
      <c r="B1" s="81"/>
      <c r="C1" s="81"/>
      <c r="D1" s="81"/>
      <c r="E1" s="81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2" t="s">
        <v>122</v>
      </c>
      <c r="B70" s="83"/>
      <c r="C70" s="83"/>
      <c r="D70" s="83"/>
      <c r="E70" s="84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5" t="s">
        <v>327</v>
      </c>
      <c r="B2" s="85"/>
      <c r="C2" s="85"/>
      <c r="D2" s="85"/>
      <c r="E2" s="85"/>
      <c r="F2" s="85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6"/>
      <c r="B5" s="86"/>
      <c r="C5" s="86"/>
      <c r="D5" s="86"/>
      <c r="E5" s="86"/>
      <c r="F5" s="86"/>
    </row>
    <row r="6" spans="1:10" ht="15" x14ac:dyDescent="0.25">
      <c r="A6" s="86"/>
      <c r="B6" s="86"/>
      <c r="C6" s="86"/>
      <c r="D6" s="86"/>
      <c r="E6" s="86"/>
      <c r="F6" s="86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2023-03-10T01:14:06Z</cp:lastPrinted>
  <dcterms:created xsi:type="dcterms:W3CDTF">2018-02-13T00:40:04Z</dcterms:created>
  <dcterms:modified xsi:type="dcterms:W3CDTF">2023-03-10T03:47:09Z</dcterms:modified>
</cp:coreProperties>
</file>